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de delphi\delphi 10.3\FB\WINALCOSCF COMPTABLE\"/>
    </mc:Choice>
  </mc:AlternateContent>
  <xr:revisionPtr revIDLastSave="0" documentId="13_ncr:1_{FDCAA729-FAB7-4CB9-A4D4-F38457D6A8B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uil1" sheetId="1" r:id="rId1"/>
    <sheet name="Feuil2" sheetId="2" r:id="rId2"/>
    <sheet name="Feuil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2" i="1" l="1"/>
  <c r="K2" i="1"/>
  <c r="G2" i="1" s="1"/>
</calcChain>
</file>

<file path=xl/sharedStrings.xml><?xml version="1.0" encoding="utf-8"?>
<sst xmlns="http://schemas.openxmlformats.org/spreadsheetml/2006/main" count="30" uniqueCount="29">
  <si>
    <t>Code</t>
  </si>
  <si>
    <t>Date</t>
  </si>
  <si>
    <t>Jrn Achats</t>
  </si>
  <si>
    <t>Compte 401</t>
  </si>
  <si>
    <t>cpte38</t>
  </si>
  <si>
    <t>cptetva</t>
  </si>
  <si>
    <t>TVA</t>
  </si>
  <si>
    <t>Timbre</t>
  </si>
  <si>
    <t>Cpte remise</t>
  </si>
  <si>
    <t>Remise</t>
  </si>
  <si>
    <t>Cpte stock</t>
  </si>
  <si>
    <t>Jrn Stock</t>
  </si>
  <si>
    <t>Cpte règlement</t>
  </si>
  <si>
    <t>Jrn Règlement</t>
  </si>
  <si>
    <t>Ref. Règlement</t>
  </si>
  <si>
    <t>F-0090</t>
  </si>
  <si>
    <t>80088</t>
  </si>
  <si>
    <t>Nom du fournisseur</t>
  </si>
  <si>
    <t>N° Factures</t>
  </si>
  <si>
    <t>TTC</t>
  </si>
  <si>
    <t>HT</t>
  </si>
  <si>
    <t>Cpte timbre</t>
  </si>
  <si>
    <t>00001</t>
  </si>
  <si>
    <t>Cpte cons</t>
  </si>
  <si>
    <t>Jrn Cons</t>
  </si>
  <si>
    <t>Cpte autres taxess</t>
  </si>
  <si>
    <t>autres taxes</t>
  </si>
  <si>
    <t>Date Règlement</t>
  </si>
  <si>
    <t>Centre d'analyse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</si>
</sst>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vertical="center" wrapText="1"/>
    </xf>
    <xf numFmtId="0" fontId="2" fillId="3" borderId="0" xfId="0" applyNumberFormat="1" applyFont="1" applyFill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" fillId="2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/>
    </xf>
    <xf numFmtId="49" fontId="2" fillId="3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4" fontId="1" fillId="2" borderId="0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topLeftCell="H1" workbookViewId="0">
      <selection activeCell="A2" sqref="A2"/>
    </sheetView>
  </sheetViews>
  <sheetFormatPr baseColWidth="10" defaultRowHeight="15" x14ac:dyDescent="0.25"/>
  <cols>
    <col min="1" max="1" width="8.140625" customWidth="1"/>
    <col min="2" max="2" width="18.28515625" customWidth="1"/>
    <col min="5" max="5" width="8.85546875" style="17" bestFit="1" customWidth="1"/>
    <col min="12" max="12" width="8" customWidth="1"/>
    <col min="14" max="14" width="9.140625" customWidth="1"/>
    <col min="19" max="19" width="11.42578125" style="20"/>
    <col min="20" max="20" width="11.42578125" style="25"/>
    <col min="23" max="23" width="11.42578125" style="20"/>
    <col min="24" max="24" width="11.42578125" style="22"/>
    <col min="25" max="25" width="11.42578125" style="24"/>
    <col min="26" max="26" width="19.85546875" customWidth="1"/>
  </cols>
  <sheetData>
    <row r="1" spans="1:26" ht="25.5" x14ac:dyDescent="0.25">
      <c r="A1" s="1" t="s">
        <v>0</v>
      </c>
      <c r="B1" s="1" t="s">
        <v>17</v>
      </c>
      <c r="C1" s="1" t="s">
        <v>18</v>
      </c>
      <c r="D1" s="1" t="s">
        <v>1</v>
      </c>
      <c r="E1" s="15" t="s">
        <v>2</v>
      </c>
      <c r="F1" s="2" t="s">
        <v>3</v>
      </c>
      <c r="G1" s="1" t="s">
        <v>19</v>
      </c>
      <c r="H1" s="2" t="s">
        <v>4</v>
      </c>
      <c r="I1" s="1" t="s">
        <v>20</v>
      </c>
      <c r="J1" s="2" t="s">
        <v>5</v>
      </c>
      <c r="K1" s="1" t="s">
        <v>6</v>
      </c>
      <c r="L1" s="3" t="s">
        <v>21</v>
      </c>
      <c r="M1" s="4" t="s">
        <v>7</v>
      </c>
      <c r="N1" s="4" t="s">
        <v>8</v>
      </c>
      <c r="O1" s="4" t="s">
        <v>9</v>
      </c>
      <c r="P1" s="4" t="s">
        <v>25</v>
      </c>
      <c r="Q1" s="4" t="s">
        <v>26</v>
      </c>
      <c r="R1" s="3" t="s">
        <v>10</v>
      </c>
      <c r="S1" s="18" t="s">
        <v>11</v>
      </c>
      <c r="T1" s="3" t="s">
        <v>23</v>
      </c>
      <c r="U1" s="18" t="s">
        <v>24</v>
      </c>
      <c r="V1" s="3" t="s">
        <v>12</v>
      </c>
      <c r="W1" s="18" t="s">
        <v>13</v>
      </c>
      <c r="X1" s="4" t="s">
        <v>14</v>
      </c>
      <c r="Y1" s="23" t="s">
        <v>27</v>
      </c>
      <c r="Z1" s="23" t="s">
        <v>28</v>
      </c>
    </row>
    <row r="2" spans="1:26" x14ac:dyDescent="0.25">
      <c r="A2" s="5" t="s">
        <v>15</v>
      </c>
      <c r="B2" s="6" t="s">
        <v>17</v>
      </c>
      <c r="C2" s="6" t="s">
        <v>16</v>
      </c>
      <c r="D2" s="7">
        <v>43145</v>
      </c>
      <c r="E2" s="16">
        <v>4</v>
      </c>
      <c r="F2" s="8">
        <v>401000</v>
      </c>
      <c r="G2" s="9">
        <f>I2+K2</f>
        <v>943668.52439999999</v>
      </c>
      <c r="H2" s="10">
        <v>380000</v>
      </c>
      <c r="I2" s="11">
        <v>792998.76</v>
      </c>
      <c r="J2" s="10">
        <v>445000</v>
      </c>
      <c r="K2" s="11">
        <f>I2*19/100</f>
        <v>150669.76439999999</v>
      </c>
      <c r="L2" s="12">
        <v>445000</v>
      </c>
      <c r="M2" s="13">
        <v>0</v>
      </c>
      <c r="N2" s="14">
        <v>445000</v>
      </c>
      <c r="O2" s="13">
        <v>0</v>
      </c>
      <c r="P2" s="13"/>
      <c r="Q2" s="13"/>
      <c r="R2" s="14">
        <v>300000</v>
      </c>
      <c r="S2" s="19">
        <v>5</v>
      </c>
      <c r="T2" s="14">
        <v>600000</v>
      </c>
      <c r="U2">
        <v>6</v>
      </c>
      <c r="V2" s="14">
        <v>512000</v>
      </c>
      <c r="W2" s="19">
        <v>7</v>
      </c>
      <c r="X2" s="21" t="s">
        <v>22</v>
      </c>
      <c r="Y2" s="24">
        <f>D2</f>
        <v>43145</v>
      </c>
    </row>
  </sheetData>
  <conditionalFormatting sqref="C1:C2">
    <cfRule type="duplicateValues" dxfId="0" priority="2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winalco</dc:creator>
  <cp:lastModifiedBy>winalco</cp:lastModifiedBy>
  <dcterms:created xsi:type="dcterms:W3CDTF">2018-11-25T04:59:25Z</dcterms:created>
  <dcterms:modified xsi:type="dcterms:W3CDTF">2022-09-15T05:49:58Z</dcterms:modified>
</cp:coreProperties>
</file>